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Formatos excel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27" i="1"/>
  <c r="F26" i="1"/>
  <c r="F25" i="1"/>
  <c r="F24" i="1"/>
  <c r="F23" i="1"/>
  <c r="F22" i="1"/>
  <c r="F19" i="1"/>
  <c r="F20" i="1"/>
  <c r="F17" i="1"/>
  <c r="F18" i="1"/>
  <c r="F12" i="1"/>
  <c r="F13" i="1"/>
  <c r="F14" i="1"/>
  <c r="F15" i="1"/>
  <c r="F16" i="1"/>
  <c r="F11" i="1"/>
  <c r="F4" i="1"/>
  <c r="F5" i="1"/>
  <c r="F6" i="1"/>
  <c r="F7" i="1"/>
  <c r="F8" i="1"/>
  <c r="F9" i="1"/>
  <c r="F3" i="1"/>
</calcChain>
</file>

<file path=xl/sharedStrings.xml><?xml version="1.0" encoding="utf-8"?>
<sst xmlns="http://schemas.openxmlformats.org/spreadsheetml/2006/main" count="69" uniqueCount="56">
  <si>
    <t>Ítem</t>
  </si>
  <si>
    <t>Descripción</t>
  </si>
  <si>
    <t>Unidad</t>
  </si>
  <si>
    <t>Cantidad</t>
  </si>
  <si>
    <t>V/Unitario</t>
  </si>
  <si>
    <t>V/Total</t>
  </si>
  <si>
    <t>DEMOLICIÓN Y DESMONTE</t>
  </si>
  <si>
    <t>1.1</t>
  </si>
  <si>
    <t>Demolición de Bordillo existente en Enchape de 0.40 mts y 0.06 mts</t>
  </si>
  <si>
    <t>ML</t>
  </si>
  <si>
    <t>1.2</t>
  </si>
  <si>
    <t>Corte con disco diamantado de enchape y placa para Viga y Cañuela</t>
  </si>
  <si>
    <t>1.3</t>
  </si>
  <si>
    <t>Demolición de Enchape para Viga y Cañuela de 0.20 mts de ancho y 0.06 mts</t>
  </si>
  <si>
    <t>1.4</t>
  </si>
  <si>
    <t>Desmonte de Cubierta, Canal, Bajante, Atornillado tejas y reinstalación de canal y bajante de aguas lluvias</t>
  </si>
  <si>
    <t>M2</t>
  </si>
  <si>
    <t>1.5</t>
  </si>
  <si>
    <t>Corte en mampostería con disco diamantado para instalación de rejillas de aluminio</t>
  </si>
  <si>
    <t>1.6</t>
  </si>
  <si>
    <t>Demolición y retiro de mampostería para instalación de rejilla metálica</t>
  </si>
  <si>
    <t>1.7</t>
  </si>
  <si>
    <t>Corte de cubierta y readecuación de estructura de cubierta de calentadores</t>
  </si>
  <si>
    <t>RECONSTRUCCIONES</t>
  </si>
  <si>
    <t>2.1</t>
  </si>
  <si>
    <t>Suministro e instalación de Canal PVC amazonas</t>
  </si>
  <si>
    <t>2.2</t>
  </si>
  <si>
    <t>Pañete de vanos para instalación de rejillas</t>
  </si>
  <si>
    <t>2.3</t>
  </si>
  <si>
    <t>Suministro e instalación de rejillas de ventilación</t>
  </si>
  <si>
    <t>2.4</t>
  </si>
  <si>
    <t>Bajante PVC Blanca para cubierta de calentadores</t>
  </si>
  <si>
    <t>2.5</t>
  </si>
  <si>
    <t>Suministro e instalación de concreto de 3000 PSI reforzado para vigas de bases, incluye refuerzo y anclajes</t>
  </si>
  <si>
    <t>M3</t>
  </si>
  <si>
    <t>2.6</t>
  </si>
  <si>
    <t>lamina de Neopreno e= 2cm para bases</t>
  </si>
  <si>
    <t>2.7</t>
  </si>
  <si>
    <t>2.8</t>
  </si>
  <si>
    <t>Cambio de Rejilla Cúpula de 3" por una de 4"</t>
  </si>
  <si>
    <t>UN</t>
  </si>
  <si>
    <t>Emboquillado de Bordillo existente de Enchape de 0.40 mts y 0.06 mts</t>
  </si>
  <si>
    <t>2.9</t>
  </si>
  <si>
    <t>Reparación Sifa 4", incluye cambio de sifa obstruida de concreto, por suministro e instalación de una tee PVC Sanitaria de 4", un tapón PVC Sanitaria de 4" de inspección roscado, 2 semiácidos PVC Sanitaria de 4”, Una unión PVC Sanitaria de 4", Silicona o Sikaflex, Soldadura y Un niple de tubo PVC Sanitario de 4"</t>
  </si>
  <si>
    <t>GB</t>
  </si>
  <si>
    <t>2.10</t>
  </si>
  <si>
    <t>Cañuelas en concreto impermeabilizado de Color Negro de 0.20 mts</t>
  </si>
  <si>
    <t>ASEO FINAL Y RETIRO DE ESCOMBROS</t>
  </si>
  <si>
    <t>3.1</t>
  </si>
  <si>
    <t>Aseo, Limpieza y Retiro de escombros</t>
  </si>
  <si>
    <t>COSTO DIRECTO</t>
  </si>
  <si>
    <t>Administración</t>
  </si>
  <si>
    <t>Imprevistos</t>
  </si>
  <si>
    <t>Utilidad</t>
  </si>
  <si>
    <t>IVA (sobre el 5% de la utilidad)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</si>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</sst>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&quot;$&quot;\ #,##0.00"/>
  </numFmts>
  <fonts count="6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Times New Roman"/>
      <family val="1"/>
    </font>
    <font>
      <sz val="8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169" fontId="1" fillId="2" borderId="2" xfId="0" applyNumberFormat="1" applyFont="1" applyFill="1" applyBorder="1" applyAlignment="1">
      <alignment horizontal="center" vertical="center" wrapText="1"/>
    </xf>
    <xf numFmtId="169" fontId="2" fillId="0" borderId="5" xfId="0" applyNumberFormat="1" applyFont="1" applyBorder="1" applyAlignment="1">
      <alignment horizontal="right" vertical="center" wrapText="1"/>
    </xf>
    <xf numFmtId="169" fontId="2" fillId="0" borderId="4" xfId="0" applyNumberFormat="1" applyFont="1" applyBorder="1" applyAlignment="1">
      <alignment horizontal="right" vertical="center" wrapText="1"/>
    </xf>
    <xf numFmtId="169" fontId="2" fillId="0" borderId="11" xfId="0" applyNumberFormat="1" applyFont="1" applyBorder="1" applyAlignment="1">
      <alignment horizontal="right" vertical="center" wrapText="1"/>
    </xf>
    <xf numFmtId="169" fontId="0" fillId="0" borderId="0" xfId="0" applyNumberFormat="1"/>
    <xf numFmtId="169" fontId="3" fillId="0" borderId="4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right" vertical="center" wrapText="1"/>
    </xf>
    <xf numFmtId="9" fontId="2" fillId="0" borderId="4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F13" sqref="F13"/>
    </sheetView>
  </sheetViews>
  <sheetFormatPr baseColWidth="10" defaultRowHeight="15" x14ac:dyDescent="0.25"/>
  <cols>
    <col min="1" max="1" width="4.5703125" bestFit="1" customWidth="1"/>
    <col min="2" max="2" width="41.85546875" customWidth="1"/>
    <col min="5" max="6" width="11.42578125" style="32"/>
  </cols>
  <sheetData>
    <row r="1" spans="1:6" ht="15.75" thickBot="1" x14ac:dyDescent="0.3">
      <c r="A1" s="10" t="s">
        <v>0</v>
      </c>
      <c r="B1" s="1" t="s">
        <v>1</v>
      </c>
      <c r="C1" s="1" t="s">
        <v>2</v>
      </c>
      <c r="D1" s="1" t="s">
        <v>3</v>
      </c>
      <c r="E1" s="28" t="s">
        <v>4</v>
      </c>
      <c r="F1" s="28" t="s">
        <v>5</v>
      </c>
    </row>
    <row r="2" spans="1:6" ht="15.75" thickBot="1" x14ac:dyDescent="0.3">
      <c r="A2" s="11">
        <v>1</v>
      </c>
      <c r="B2" s="7" t="s">
        <v>6</v>
      </c>
      <c r="C2" s="8"/>
      <c r="D2" s="8"/>
      <c r="E2" s="8"/>
      <c r="F2" s="9"/>
    </row>
    <row r="3" spans="1:6" ht="23.25" thickBot="1" x14ac:dyDescent="0.3">
      <c r="A3" s="12" t="s">
        <v>7</v>
      </c>
      <c r="B3" s="2" t="s">
        <v>8</v>
      </c>
      <c r="C3" s="3" t="s">
        <v>9</v>
      </c>
      <c r="D3" s="27">
        <v>1.68</v>
      </c>
      <c r="E3" s="29">
        <v>7500</v>
      </c>
      <c r="F3" s="30">
        <f>E3*D3</f>
        <v>12600</v>
      </c>
    </row>
    <row r="4" spans="1:6" ht="23.25" thickBot="1" x14ac:dyDescent="0.3">
      <c r="A4" s="12" t="s">
        <v>10</v>
      </c>
      <c r="B4" s="2" t="s">
        <v>11</v>
      </c>
      <c r="C4" s="3" t="s">
        <v>9</v>
      </c>
      <c r="D4" s="27">
        <v>2.64</v>
      </c>
      <c r="E4" s="30">
        <v>15000</v>
      </c>
      <c r="F4" s="30">
        <f t="shared" ref="F4:F22" si="0">E4*D4</f>
        <v>39600</v>
      </c>
    </row>
    <row r="5" spans="1:6" ht="23.25" thickBot="1" x14ac:dyDescent="0.3">
      <c r="A5" s="12" t="s">
        <v>12</v>
      </c>
      <c r="B5" s="2" t="s">
        <v>13</v>
      </c>
      <c r="C5" s="3" t="s">
        <v>9</v>
      </c>
      <c r="D5" s="27">
        <v>11.92</v>
      </c>
      <c r="E5" s="30">
        <v>7500</v>
      </c>
      <c r="F5" s="30">
        <f t="shared" si="0"/>
        <v>89400</v>
      </c>
    </row>
    <row r="6" spans="1:6" ht="34.5" thickBot="1" x14ac:dyDescent="0.3">
      <c r="A6" s="14" t="s">
        <v>14</v>
      </c>
      <c r="B6" s="13" t="s">
        <v>15</v>
      </c>
      <c r="C6" s="5" t="s">
        <v>16</v>
      </c>
      <c r="D6" s="34">
        <v>17.850000000000001</v>
      </c>
      <c r="E6" s="30">
        <v>80000</v>
      </c>
      <c r="F6" s="30">
        <f t="shared" si="0"/>
        <v>1428000</v>
      </c>
    </row>
    <row r="7" spans="1:6" ht="23.25" thickBot="1" x14ac:dyDescent="0.3">
      <c r="A7" s="12" t="s">
        <v>17</v>
      </c>
      <c r="B7" s="6" t="s">
        <v>18</v>
      </c>
      <c r="C7" s="5" t="s">
        <v>9</v>
      </c>
      <c r="D7" s="34">
        <v>13.6</v>
      </c>
      <c r="E7" s="30">
        <v>15000</v>
      </c>
      <c r="F7" s="30">
        <f t="shared" si="0"/>
        <v>204000</v>
      </c>
    </row>
    <row r="8" spans="1:6" ht="23.25" thickBot="1" x14ac:dyDescent="0.3">
      <c r="A8" s="12" t="s">
        <v>19</v>
      </c>
      <c r="B8" s="6" t="s">
        <v>20</v>
      </c>
      <c r="C8" s="5" t="s">
        <v>16</v>
      </c>
      <c r="D8" s="34">
        <v>5.78</v>
      </c>
      <c r="E8" s="30">
        <v>20500</v>
      </c>
      <c r="F8" s="30">
        <f t="shared" si="0"/>
        <v>118490</v>
      </c>
    </row>
    <row r="9" spans="1:6" ht="23.25" thickBot="1" x14ac:dyDescent="0.3">
      <c r="A9" s="12" t="s">
        <v>21</v>
      </c>
      <c r="B9" s="6" t="s">
        <v>22</v>
      </c>
      <c r="C9" s="5" t="s">
        <v>16</v>
      </c>
      <c r="D9" s="34">
        <v>2.2000000000000002</v>
      </c>
      <c r="E9" s="30">
        <v>80000</v>
      </c>
      <c r="F9" s="30">
        <f t="shared" si="0"/>
        <v>176000</v>
      </c>
    </row>
    <row r="10" spans="1:6" ht="15.75" thickBot="1" x14ac:dyDescent="0.3">
      <c r="A10" s="11">
        <v>2</v>
      </c>
      <c r="B10" s="7" t="s">
        <v>23</v>
      </c>
      <c r="C10" s="8"/>
      <c r="D10" s="8"/>
      <c r="E10" s="8"/>
      <c r="F10" s="9"/>
    </row>
    <row r="11" spans="1:6" ht="15.75" thickBot="1" x14ac:dyDescent="0.3">
      <c r="A11" s="12" t="s">
        <v>24</v>
      </c>
      <c r="B11" s="2" t="s">
        <v>25</v>
      </c>
      <c r="C11" s="3" t="s">
        <v>9</v>
      </c>
      <c r="D11" s="34">
        <v>1</v>
      </c>
      <c r="E11" s="30">
        <v>75000</v>
      </c>
      <c r="F11" s="30">
        <f t="shared" si="0"/>
        <v>75000</v>
      </c>
    </row>
    <row r="12" spans="1:6" ht="15.75" thickBot="1" x14ac:dyDescent="0.3">
      <c r="A12" s="12" t="s">
        <v>26</v>
      </c>
      <c r="B12" s="2" t="s">
        <v>27</v>
      </c>
      <c r="C12" s="3" t="s">
        <v>9</v>
      </c>
      <c r="D12" s="34">
        <v>6.8</v>
      </c>
      <c r="E12" s="30">
        <v>15000</v>
      </c>
      <c r="F12" s="30">
        <f t="shared" si="0"/>
        <v>102000</v>
      </c>
    </row>
    <row r="13" spans="1:6" ht="15.75" thickBot="1" x14ac:dyDescent="0.3">
      <c r="A13" s="12" t="s">
        <v>28</v>
      </c>
      <c r="B13" s="6" t="s">
        <v>29</v>
      </c>
      <c r="C13" s="5" t="s">
        <v>16</v>
      </c>
      <c r="D13" s="34">
        <v>5.78</v>
      </c>
      <c r="E13" s="30">
        <v>320000</v>
      </c>
      <c r="F13" s="30">
        <f t="shared" si="0"/>
        <v>1849600</v>
      </c>
    </row>
    <row r="14" spans="1:6" ht="15.75" thickBot="1" x14ac:dyDescent="0.3">
      <c r="A14" s="12" t="s">
        <v>30</v>
      </c>
      <c r="B14" s="6" t="s">
        <v>31</v>
      </c>
      <c r="C14" s="5" t="s">
        <v>9</v>
      </c>
      <c r="D14" s="34">
        <v>3</v>
      </c>
      <c r="E14" s="30">
        <v>50000</v>
      </c>
      <c r="F14" s="30">
        <f t="shared" si="0"/>
        <v>150000</v>
      </c>
    </row>
    <row r="15" spans="1:6" ht="34.5" thickBot="1" x14ac:dyDescent="0.3">
      <c r="A15" s="12" t="s">
        <v>32</v>
      </c>
      <c r="B15" s="15" t="s">
        <v>33</v>
      </c>
      <c r="C15" s="5" t="s">
        <v>34</v>
      </c>
      <c r="D15" s="34">
        <v>0.18</v>
      </c>
      <c r="E15" s="30">
        <v>1425000</v>
      </c>
      <c r="F15" s="30">
        <f t="shared" si="0"/>
        <v>256500</v>
      </c>
    </row>
    <row r="16" spans="1:6" ht="15.75" thickBot="1" x14ac:dyDescent="0.3">
      <c r="A16" s="12" t="s">
        <v>35</v>
      </c>
      <c r="B16" s="6" t="s">
        <v>36</v>
      </c>
      <c r="C16" s="5" t="s">
        <v>16</v>
      </c>
      <c r="D16" s="34">
        <v>1.18</v>
      </c>
      <c r="E16" s="30">
        <v>325000</v>
      </c>
      <c r="F16" s="30">
        <f t="shared" si="0"/>
        <v>383500</v>
      </c>
    </row>
    <row r="17" spans="1:6" ht="23.25" thickBot="1" x14ac:dyDescent="0.3">
      <c r="A17" s="14" t="s">
        <v>37</v>
      </c>
      <c r="B17" s="4" t="s">
        <v>41</v>
      </c>
      <c r="C17" s="14" t="s">
        <v>9</v>
      </c>
      <c r="D17" s="35">
        <v>3.4</v>
      </c>
      <c r="E17" s="31">
        <v>20000</v>
      </c>
      <c r="F17" s="30">
        <f t="shared" si="0"/>
        <v>68000</v>
      </c>
    </row>
    <row r="18" spans="1:6" ht="15.75" thickBot="1" x14ac:dyDescent="0.3">
      <c r="A18" s="12" t="s">
        <v>38</v>
      </c>
      <c r="B18" s="6" t="s">
        <v>39</v>
      </c>
      <c r="C18" s="5" t="s">
        <v>40</v>
      </c>
      <c r="D18" s="27">
        <v>1</v>
      </c>
      <c r="E18" s="29">
        <v>40000</v>
      </c>
      <c r="F18" s="30">
        <f t="shared" si="0"/>
        <v>40000</v>
      </c>
    </row>
    <row r="19" spans="1:6" ht="79.5" thickBot="1" x14ac:dyDescent="0.3">
      <c r="A19" s="12" t="s">
        <v>42</v>
      </c>
      <c r="B19" s="4" t="s">
        <v>43</v>
      </c>
      <c r="C19" s="5" t="s">
        <v>44</v>
      </c>
      <c r="D19" s="27">
        <v>1</v>
      </c>
      <c r="E19" s="29">
        <v>250000</v>
      </c>
      <c r="F19" s="30">
        <f t="shared" si="0"/>
        <v>250000</v>
      </c>
    </row>
    <row r="20" spans="1:6" ht="23.25" thickBot="1" x14ac:dyDescent="0.3">
      <c r="A20" s="12" t="s">
        <v>45</v>
      </c>
      <c r="B20" s="6" t="s">
        <v>46</v>
      </c>
      <c r="C20" s="5" t="s">
        <v>9</v>
      </c>
      <c r="D20" s="27">
        <v>6</v>
      </c>
      <c r="E20" s="29">
        <v>50000</v>
      </c>
      <c r="F20" s="30">
        <f t="shared" si="0"/>
        <v>300000</v>
      </c>
    </row>
    <row r="21" spans="1:6" ht="15.75" thickBot="1" x14ac:dyDescent="0.3">
      <c r="A21" s="11">
        <v>3</v>
      </c>
      <c r="B21" s="7" t="s">
        <v>47</v>
      </c>
      <c r="C21" s="8"/>
      <c r="D21" s="8"/>
      <c r="E21" s="8"/>
      <c r="F21" s="9"/>
    </row>
    <row r="22" spans="1:6" ht="15.75" thickBot="1" x14ac:dyDescent="0.3">
      <c r="A22" s="12" t="s">
        <v>48</v>
      </c>
      <c r="B22" s="6" t="s">
        <v>49</v>
      </c>
      <c r="C22" s="5" t="s">
        <v>44</v>
      </c>
      <c r="D22" s="27">
        <v>1</v>
      </c>
      <c r="E22" s="29">
        <v>200000</v>
      </c>
      <c r="F22" s="30">
        <f t="shared" si="0"/>
        <v>200000</v>
      </c>
    </row>
    <row r="23" spans="1:6" ht="15.75" thickBot="1" x14ac:dyDescent="0.3">
      <c r="A23" s="16"/>
      <c r="B23" s="18" t="s">
        <v>50</v>
      </c>
      <c r="C23" s="19"/>
      <c r="D23" s="19"/>
      <c r="E23" s="20"/>
      <c r="F23" s="30">
        <f>F3+F4+F5+F6+F7+F8+F9+F11+F12+F13+F14+F15+F16+F17+F18+F19+F20+F22</f>
        <v>5742690</v>
      </c>
    </row>
    <row r="24" spans="1:6" ht="15.75" thickBot="1" x14ac:dyDescent="0.3">
      <c r="A24" s="17"/>
      <c r="B24" s="21" t="s">
        <v>51</v>
      </c>
      <c r="C24" s="22"/>
      <c r="D24" s="23"/>
      <c r="E24" s="36">
        <v>0.22</v>
      </c>
      <c r="F24" s="33">
        <f>F23*E24</f>
        <v>1263391.8</v>
      </c>
    </row>
    <row r="25" spans="1:6" ht="15.75" thickBot="1" x14ac:dyDescent="0.3">
      <c r="A25" s="17"/>
      <c r="B25" s="21" t="s">
        <v>52</v>
      </c>
      <c r="C25" s="22"/>
      <c r="D25" s="23"/>
      <c r="E25" s="36">
        <v>0.02</v>
      </c>
      <c r="F25" s="33">
        <f>F23*E25</f>
        <v>114853.8</v>
      </c>
    </row>
    <row r="26" spans="1:6" ht="15.75" thickBot="1" x14ac:dyDescent="0.3">
      <c r="A26" s="17"/>
      <c r="B26" s="21" t="s">
        <v>53</v>
      </c>
      <c r="C26" s="22"/>
      <c r="D26" s="23"/>
      <c r="E26" s="36">
        <v>0.05</v>
      </c>
      <c r="F26" s="33">
        <f>F23*E26</f>
        <v>287134.5</v>
      </c>
    </row>
    <row r="27" spans="1:6" ht="15.75" thickBot="1" x14ac:dyDescent="0.3">
      <c r="A27" s="17"/>
      <c r="B27" s="21" t="s">
        <v>54</v>
      </c>
      <c r="C27" s="22"/>
      <c r="D27" s="23"/>
      <c r="E27" s="36">
        <v>0.19</v>
      </c>
      <c r="F27" s="30">
        <f>F26*E27</f>
        <v>54555.555</v>
      </c>
    </row>
    <row r="28" spans="1:6" ht="15.75" thickBot="1" x14ac:dyDescent="0.3">
      <c r="A28" s="16"/>
      <c r="B28" s="24" t="s">
        <v>55</v>
      </c>
      <c r="C28" s="25"/>
      <c r="D28" s="25"/>
      <c r="E28" s="26"/>
      <c r="F28" s="30">
        <f>SUM(F23:F27)</f>
        <v>7462625.6549999993</v>
      </c>
    </row>
  </sheetData>
  <mergeCells count="9">
    <mergeCell ref="B28:E28"/>
    <mergeCell ref="B21:F21"/>
    <mergeCell ref="B23:E23"/>
    <mergeCell ref="B24:D24"/>
    <mergeCell ref="B25:D25"/>
    <mergeCell ref="B26:D26"/>
    <mergeCell ref="B27:D27"/>
    <mergeCell ref="B2:F2"/>
    <mergeCell ref="B10:F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2021-05-18T23:59:58Z</dcterms:created>
  <dcterms:modified xsi:type="dcterms:W3CDTF">2021-05-19T00:15:16Z</dcterms:modified>
</cp:coreProperties>
</file>